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<sst xmlns="http://schemas.openxmlformats.org/spreadsheetml/2006/main" count="115" uniqueCount="25">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</sst>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26" sqref="H2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43922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43923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43924</v>
      </c>
      <c r="C6" s="2">
        <f>IF(B6="","",'Cx 01'!B5+'Cx 02'!B5+'Cx 03'!B5+'Cx 04'!B5)</f>
        <v>2145.9</v>
      </c>
      <c r="D6" s="2">
        <f>IF(C6="","",'Cx 01'!C5+'Cx 02'!C5+'Cx 03'!C5+'Cx 04'!C5)</f>
        <v>0</v>
      </c>
      <c r="E6" s="2">
        <f>IF(D6="","",'Cx 01'!D5+'Cx 02'!D5+'Cx 03'!D5+'Cx 04'!D5)</f>
        <v>2145.9</v>
      </c>
      <c r="F6" s="2">
        <f>IF(E6="","",'Cx 01'!E5+'Cx 02'!E5+'Cx 03'!E5+'Cx 04'!E5)</f>
        <v>0</v>
      </c>
      <c r="G6" s="2">
        <f>IF(F6="","",'Cx 01'!F5+'Cx 02'!F5+'Cx 03'!F5+'Cx 04'!F5)</f>
        <v>2145.9</v>
      </c>
      <c r="H6" s="2">
        <f>IF(G6="","",'Cx 01'!G5+'Cx 02'!G5+'Cx 03'!G5+'Cx 04'!G5+H5)</f>
        <v>0</v>
      </c>
      <c r="I6" s="2">
        <f>IF(H6="","",'Cx 01'!H5+'Cx 02'!H5+'Cx 03'!H5+'Cx 04'!H5)</f>
        <v>574.4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334.6</v>
      </c>
      <c r="O6" s="2">
        <f>IF(N6="","",'Cx 01'!N5+'Cx 02'!N5+'Cx 03'!N5+'Cx 04'!N5)</f>
        <v>44.9</v>
      </c>
      <c r="P6" s="2">
        <f>IF(O6="","",'Cx 01'!O5+'Cx 02'!O5+'Cx 03'!O5+'Cx 04'!O5)</f>
        <v>112.8</v>
      </c>
      <c r="Q6" s="2">
        <f>IF(P6="","",'Cx 01'!P5+'Cx 02'!P5+'Cx 03'!P5+'Cx 04'!P5)</f>
        <v>1079.2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A7">
        <v>1</v>
      </c>
      <c r="B7" s="1">
        <f t="shared" si="0"/>
        <v>43926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43927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43928</v>
      </c>
      <c r="C9" s="2">
        <f>IF(B9="","",'Cx 01'!B8+'Cx 02'!B8+'Cx 03'!B8+'Cx 04'!B8)</f>
        <v>667.1</v>
      </c>
      <c r="D9" s="2">
        <f>IF(C9="","",'Cx 01'!C8+'Cx 02'!C8+'Cx 03'!C8+'Cx 04'!C8)</f>
        <v>0</v>
      </c>
      <c r="E9" s="2">
        <f>IF(D9="","",'Cx 01'!D8+'Cx 02'!D8+'Cx 03'!D8+'Cx 04'!D8)</f>
        <v>667.1</v>
      </c>
      <c r="F9" s="2">
        <f>IF(E9="","",'Cx 01'!E8+'Cx 02'!E8+'Cx 03'!E8+'Cx 04'!E8)</f>
        <v>0</v>
      </c>
      <c r="G9" s="2">
        <f>IF(F9="","",'Cx 01'!F8+'Cx 02'!F8+'Cx 03'!F8+'Cx 04'!F8)</f>
        <v>667.1</v>
      </c>
      <c r="H9" s="2">
        <f>IF(G9="","",'Cx 01'!G8+'Cx 02'!G8+'Cx 03'!G8+'Cx 04'!G8+H8)</f>
        <v>-5.0000000000001137</v>
      </c>
      <c r="I9" s="2">
        <f>IF(H9="","",'Cx 01'!H8+'Cx 02'!H8+'Cx 03'!H8+'Cx 04'!H8)</f>
        <v>54.9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444.5</v>
      </c>
      <c r="Q9" s="2">
        <f>IF(P9="","",'Cx 01'!P8+'Cx 02'!P8+'Cx 03'!P8+'Cx 04'!P8)</f>
        <v>74.900000000000006</v>
      </c>
      <c r="R9" s="2">
        <f>IF(Q9="","",'Cx 01'!Q8+'Cx 02'!Q8+'Cx 03'!Q8+'Cx 04'!Q8)</f>
        <v>0</v>
      </c>
      <c r="S9" s="2">
        <f>IF(R9="","",'Cx 01'!R8+'Cx 02'!R8+'Cx 03'!R8+'Cx 04'!R8)</f>
        <v>87.8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43929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-5.0000000000001137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43930</v>
      </c>
      <c r="C11" s="2">
        <f>IF(B11="","",'Cx 01'!B10+'Cx 02'!B10+'Cx 03'!B10+'Cx 04'!B10)</f>
        <v>1013.8</v>
      </c>
      <c r="D11" s="2">
        <f>IF(C11="","",'Cx 01'!C10+'Cx 02'!C10+'Cx 03'!C10+'Cx 04'!C10)</f>
        <v>0</v>
      </c>
      <c r="E11" s="2">
        <f>IF(D11="","",'Cx 01'!D10+'Cx 02'!D10+'Cx 03'!D10+'Cx 04'!D10)</f>
        <v>1013.8</v>
      </c>
      <c r="F11" s="2">
        <f>IF(E11="","",'Cx 01'!E10+'Cx 02'!E10+'Cx 03'!E10+'Cx 04'!E10)</f>
        <v>0</v>
      </c>
      <c r="G11" s="2">
        <f>IF(F11="","",'Cx 01'!F10+'Cx 02'!F10+'Cx 03'!F10+'Cx 04'!F10)</f>
        <v>1013.8</v>
      </c>
      <c r="H11" s="2">
        <f>IF(G11="","",'Cx 01'!G10+'Cx 02'!G10+'Cx 03'!G10+'Cx 04'!G10+H10)</f>
        <v>1.9999999999998863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259.8</v>
      </c>
      <c r="O11" s="2">
        <f>IF(N11="","",'Cx 01'!N10+'Cx 02'!N10+'Cx 03'!N10+'Cx 04'!N10)</f>
        <v>0</v>
      </c>
      <c r="P11" s="2">
        <f>IF(O11="","",'Cx 01'!O10+'Cx 02'!O10+'Cx 03'!O10+'Cx 04'!O10)</f>
        <v>321.5</v>
      </c>
      <c r="Q11" s="2">
        <f>IF(P11="","",'Cx 01'!P10+'Cx 02'!P10+'Cx 03'!P10+'Cx 04'!P10)</f>
        <v>249.7</v>
      </c>
      <c r="R11" s="2">
        <f>IF(Q11="","",'Cx 01'!Q10+'Cx 02'!Q10+'Cx 03'!Q10+'Cx 04'!Q10)</f>
        <v>0</v>
      </c>
      <c r="S11" s="2">
        <f>IF(R11="","",'Cx 01'!R10+'Cx 02'!R10+'Cx 03'!R10+'Cx 04'!R10)</f>
        <v>189.8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A12">
        <v>1</v>
      </c>
      <c r="B12" s="1">
        <f t="shared" si="0"/>
        <v>43932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1.9999999999998863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A13">
        <v>1</v>
      </c>
      <c r="B13" s="1">
        <f t="shared" si="0"/>
        <v>43934</v>
      </c>
      <c r="C13" s="2">
        <f>IF(B13="","",'Cx 01'!B12+'Cx 02'!B12+'Cx 03'!B12+'Cx 04'!B12)</f>
        <v>1158.8</v>
      </c>
      <c r="D13" s="2">
        <f>IF(C13="","",'Cx 01'!C12+'Cx 02'!C12+'Cx 03'!C12+'Cx 04'!C12)</f>
        <v>0</v>
      </c>
      <c r="E13" s="2">
        <f>IF(D13="","",'Cx 01'!D12+'Cx 02'!D12+'Cx 03'!D12+'Cx 04'!D12)</f>
        <v>1158.8</v>
      </c>
      <c r="F13" s="2">
        <f>IF(E13="","",'Cx 01'!E12+'Cx 02'!E12+'Cx 03'!E12+'Cx 04'!E12)</f>
        <v>0</v>
      </c>
      <c r="G13" s="2">
        <f>IF(F13="","",'Cx 01'!F12+'Cx 02'!F12+'Cx 03'!F12+'Cx 04'!F12)</f>
        <v>1158.8</v>
      </c>
      <c r="H13" s="2">
        <f>IF(G13="","",'Cx 01'!G12+'Cx 02'!G12+'Cx 03'!G12+'Cx 04'!G12+H12)</f>
        <v>2.1000000000000227</v>
      </c>
      <c r="I13" s="2">
        <f>IF(H13="","",'Cx 01'!H12+'Cx 02'!H12+'Cx 03'!H12+'Cx 04'!H12)</f>
        <v>206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79.900000000000006</v>
      </c>
      <c r="O13" s="2">
        <f>IF(N13="","",'Cx 01'!N12+'Cx 02'!N12+'Cx 03'!N12+'Cx 04'!N12)</f>
        <v>746.1</v>
      </c>
      <c r="P13" s="2">
        <f>IF(O13="","",'Cx 01'!O12+'Cx 02'!O12+'Cx 03'!O12+'Cx 04'!O12)</f>
        <v>0</v>
      </c>
      <c r="Q13" s="2">
        <f>IF(P13="","",'Cx 01'!P12+'Cx 02'!P12+'Cx 03'!P12+'Cx 04'!P12)</f>
        <v>126.9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43935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2.1000000000000227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43936</v>
      </c>
      <c r="C15" s="2">
        <f>IF(B15="","",'Cx 01'!B14+'Cx 02'!B14+'Cx 03'!B14+'Cx 04'!B14)</f>
        <v>802.2</v>
      </c>
      <c r="D15" s="2">
        <f>IF(C15="","",'Cx 01'!C14+'Cx 02'!C14+'Cx 03'!C14+'Cx 04'!C14)</f>
        <v>0</v>
      </c>
      <c r="E15" s="2">
        <f>IF(D15="","",'Cx 01'!D14+'Cx 02'!D14+'Cx 03'!D14+'Cx 04'!D14)</f>
        <v>802.2</v>
      </c>
      <c r="F15" s="2">
        <f>IF(E15="","",'Cx 01'!E14+'Cx 02'!E14+'Cx 03'!E14+'Cx 04'!E14)</f>
        <v>0</v>
      </c>
      <c r="G15" s="2">
        <f>IF(F15="","",'Cx 01'!F14+'Cx 02'!F14+'Cx 03'!F14+'Cx 04'!F14)</f>
        <v>802.2</v>
      </c>
      <c r="H15" s="2">
        <f>IF(G15="","",'Cx 01'!G14+'Cx 02'!G14+'Cx 03'!G14+'Cx 04'!G14+H14)</f>
        <v>2.0999999999999091</v>
      </c>
      <c r="I15" s="2">
        <f>IF(H15="","",'Cx 01'!H14+'Cx 02'!H14+'Cx 03'!H14+'Cx 04'!H14)</f>
        <v>165.9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191.8</v>
      </c>
      <c r="O15" s="2">
        <f>IF(N15="","",'Cx 01'!N14+'Cx 02'!N14+'Cx 03'!N14+'Cx 04'!N14)</f>
        <v>0</v>
      </c>
      <c r="P15" s="2">
        <f>IF(O15="","",'Cx 01'!O14+'Cx 02'!O14+'Cx 03'!O14+'Cx 04'!O14)</f>
        <v>206.8</v>
      </c>
      <c r="Q15" s="2">
        <f>IF(P15="","",'Cx 01'!P14+'Cx 02'!P14+'Cx 03'!P14+'Cx 04'!P14)</f>
        <v>87.8</v>
      </c>
      <c r="R15" s="2">
        <f>IF(Q15="","",'Cx 01'!Q14+'Cx 02'!Q14+'Cx 03'!Q14+'Cx 04'!Q14)</f>
        <v>149.9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43937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2.0999999999999091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43938</v>
      </c>
      <c r="C17" s="2">
        <f>IF(B17="","",'Cx 01'!B16+'Cx 02'!B16+'Cx 03'!B16+'Cx 04'!B16)</f>
        <v>2448.3000000000002</v>
      </c>
      <c r="D17" s="2">
        <f>IF(C17="","",'Cx 01'!C16+'Cx 02'!C16+'Cx 03'!C16+'Cx 04'!C16)</f>
        <v>0</v>
      </c>
      <c r="E17" s="2">
        <f>IF(D17="","",'Cx 01'!D16+'Cx 02'!D16+'Cx 03'!D16+'Cx 04'!D16)</f>
        <v>2448.3000000000002</v>
      </c>
      <c r="F17" s="2">
        <f>IF(E17="","",'Cx 01'!E16+'Cx 02'!E16+'Cx 03'!E16+'Cx 04'!E16)</f>
        <v>0</v>
      </c>
      <c r="G17" s="2">
        <f>IF(F17="","",'Cx 01'!F16+'Cx 02'!F16+'Cx 03'!F16+'Cx 04'!F16)</f>
        <v>2448.3000000000002</v>
      </c>
      <c r="H17" s="2">
        <f>IF(G17="","",'Cx 01'!G16+'Cx 02'!G16+'Cx 03'!G16+'Cx 04'!G16+H16)</f>
        <v>2.4999999999995453</v>
      </c>
      <c r="I17" s="2">
        <f>IF(H17="","",'Cx 01'!H16+'Cx 02'!H16+'Cx 03'!H16+'Cx 04'!H16)</f>
        <v>1030.5999999999999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721.5</v>
      </c>
      <c r="O17" s="2">
        <f>IF(N17="","",'Cx 01'!N16+'Cx 02'!N16+'Cx 03'!N16+'Cx 04'!N16)</f>
        <v>196.8</v>
      </c>
      <c r="P17" s="2">
        <f>IF(O17="","",'Cx 01'!O16+'Cx 02'!O16+'Cx 03'!O16+'Cx 04'!O16)</f>
        <v>153.30000000000001</v>
      </c>
      <c r="Q17" s="2">
        <f>IF(P17="","",'Cx 01'!P16+'Cx 02'!P16+'Cx 03'!P16+'Cx 04'!P16)</f>
        <v>306.7</v>
      </c>
      <c r="R17" s="2">
        <f>IF(Q17="","",'Cx 01'!Q16+'Cx 02'!Q16+'Cx 03'!Q16+'Cx 04'!Q16)</f>
        <v>0</v>
      </c>
      <c r="S17" s="2">
        <f>IF(R17="","",'Cx 01'!R16+'Cx 02'!R16+'Cx 03'!R16+'Cx 04'!R16)</f>
        <v>39.799999999999997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43939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2.4999999999995453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43941</v>
      </c>
      <c r="C19" s="2">
        <f>IF(B19="","",'Cx 01'!B18+'Cx 02'!B18+'Cx 03'!B18+'Cx 04'!B18)</f>
        <v>3174.8</v>
      </c>
      <c r="D19" s="2">
        <f>IF(C19="","",'Cx 01'!C18+'Cx 02'!C18+'Cx 03'!C18+'Cx 04'!C18)</f>
        <v>0</v>
      </c>
      <c r="E19" s="2">
        <f>IF(D19="","",'Cx 01'!D18+'Cx 02'!D18+'Cx 03'!D18+'Cx 04'!D18)</f>
        <v>3174.8</v>
      </c>
      <c r="F19" s="2">
        <f>IF(E19="","",'Cx 01'!E18+'Cx 02'!E18+'Cx 03'!E18+'Cx 04'!E18)</f>
        <v>0</v>
      </c>
      <c r="G19" s="2">
        <f>IF(F19="","",'Cx 01'!F18+'Cx 02'!F18+'Cx 03'!F18+'Cx 04'!F18)</f>
        <v>3174.8</v>
      </c>
      <c r="H19" s="2">
        <f>IF(G19="","",'Cx 01'!G18+'Cx 02'!G18+'Cx 03'!G18+'Cx 04'!G18+H18)</f>
        <v>12.499999999999545</v>
      </c>
      <c r="I19" s="2">
        <f>IF(H19="","",'Cx 01'!H18+'Cx 02'!H18+'Cx 03'!H18+'Cx 04'!H18)</f>
        <v>123.7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989</v>
      </c>
      <c r="O19" s="2">
        <f>IF(N19="","",'Cx 01'!N18+'Cx 02'!N18+'Cx 03'!N18+'Cx 04'!N18)</f>
        <v>102.9</v>
      </c>
      <c r="P19" s="2">
        <f>IF(O19="","",'Cx 01'!O18+'Cx 02'!O18+'Cx 03'!O18+'Cx 04'!O18)</f>
        <v>1292.8</v>
      </c>
      <c r="Q19" s="2">
        <f>IF(P19="","",'Cx 01'!P18+'Cx 02'!P18+'Cx 03'!P18+'Cx 04'!P18)</f>
        <v>409.6</v>
      </c>
      <c r="R19" s="2">
        <f>IF(Q19="","",'Cx 01'!Q18+'Cx 02'!Q18+'Cx 03'!Q18+'Cx 04'!Q18)</f>
        <v>59.9</v>
      </c>
      <c r="S19" s="2">
        <f>IF(R19="","",'Cx 01'!R18+'Cx 02'!R18+'Cx 03'!R18+'Cx 04'!R18)</f>
        <v>206.9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43943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12.499999999999545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43944</v>
      </c>
      <c r="C21" s="2">
        <f>IF(B21="","",'Cx 01'!B20+'Cx 02'!B20+'Cx 03'!B20+'Cx 04'!B20)</f>
        <v>2370.7000000000003</v>
      </c>
      <c r="D21" s="2">
        <f>IF(C21="","",'Cx 01'!C20+'Cx 02'!C20+'Cx 03'!C20+'Cx 04'!C20)</f>
        <v>254.8</v>
      </c>
      <c r="E21" s="2">
        <f>IF(D21="","",'Cx 01'!D20+'Cx 02'!D20+'Cx 03'!D20+'Cx 04'!D20)</f>
        <v>2115.9</v>
      </c>
      <c r="F21" s="2">
        <f>IF(E21="","",'Cx 01'!E20+'Cx 02'!E20+'Cx 03'!E20+'Cx 04'!E20)</f>
        <v>0</v>
      </c>
      <c r="G21" s="2">
        <f>IF(F21="","",'Cx 01'!F20+'Cx 02'!F20+'Cx 03'!F20+'Cx 04'!F20)</f>
        <v>2115.9</v>
      </c>
      <c r="H21" s="2">
        <f>IF(G21="","",'Cx 01'!G20+'Cx 02'!G20+'Cx 03'!G20+'Cx 04'!G20+H20)</f>
        <v>-58.200000000000728</v>
      </c>
      <c r="I21" s="2">
        <f>IF(H21="","",'Cx 01'!H20+'Cx 02'!H20+'Cx 03'!H20+'Cx 04'!H20)</f>
        <v>271.7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725.5</v>
      </c>
      <c r="O21" s="2">
        <f>IF(N21="","",'Cx 01'!N20+'Cx 02'!N20+'Cx 03'!N20+'Cx 04'!N20)</f>
        <v>403.9</v>
      </c>
      <c r="P21" s="2">
        <f>IF(O21="","",'Cx 01'!O20+'Cx 02'!O20+'Cx 03'!O20+'Cx 04'!O20)</f>
        <v>378.6</v>
      </c>
      <c r="Q21" s="2">
        <f>IF(P21="","",'Cx 01'!P20+'Cx 02'!P20+'Cx 03'!P20+'Cx 04'!P20)</f>
        <v>194.8</v>
      </c>
      <c r="R21" s="2">
        <f>IF(Q21="","",'Cx 01'!Q20+'Cx 02'!Q20+'Cx 03'!Q20+'Cx 04'!Q20)</f>
        <v>70.7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43945</v>
      </c>
      <c r="C22" s="2">
        <f>IF(B22="","",'Cx 01'!B21+'Cx 02'!B21+'Cx 03'!B21+'Cx 04'!B21)</f>
        <v>3666.2000000000003</v>
      </c>
      <c r="D22" s="2">
        <f>IF(C22="","",'Cx 01'!C21+'Cx 02'!C21+'Cx 03'!C21+'Cx 04'!C21)</f>
        <v>127.8</v>
      </c>
      <c r="E22" s="2">
        <f>IF(D22="","",'Cx 01'!D21+'Cx 02'!D21+'Cx 03'!D21+'Cx 04'!D21)</f>
        <v>3538.4</v>
      </c>
      <c r="F22" s="2">
        <f>IF(E22="","",'Cx 01'!E21+'Cx 02'!E21+'Cx 03'!E21+'Cx 04'!E21)</f>
        <v>0</v>
      </c>
      <c r="G22" s="2">
        <f>IF(F22="","",'Cx 01'!F21+'Cx 02'!F21+'Cx 03'!F21+'Cx 04'!F21)</f>
        <v>3538.4</v>
      </c>
      <c r="H22" s="2">
        <f>IF(G22="","",'Cx 01'!G21+'Cx 02'!G21+'Cx 03'!G21+'Cx 04'!G21+H21)</f>
        <v>-56.000000000000909</v>
      </c>
      <c r="I22" s="2">
        <f>IF(H22="","",'Cx 01'!H21+'Cx 02'!H21+'Cx 03'!H21+'Cx 04'!H21)</f>
        <v>444.4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890.1</v>
      </c>
      <c r="O22" s="2">
        <f>IF(N22="","",'Cx 01'!N21+'Cx 02'!N21+'Cx 03'!N21+'Cx 04'!N21)</f>
        <v>0</v>
      </c>
      <c r="P22" s="2">
        <f>IF(O22="","",'Cx 01'!O21+'Cx 02'!O21+'Cx 03'!O21+'Cx 04'!O21)</f>
        <v>588.6</v>
      </c>
      <c r="Q22" s="2">
        <f>IF(P22="","",'Cx 01'!P21+'Cx 02'!P21+'Cx 03'!P21+'Cx 04'!P21)</f>
        <v>877.3</v>
      </c>
      <c r="R22" s="2">
        <f>IF(Q22="","",'Cx 01'!Q21+'Cx 02'!Q21+'Cx 03'!Q21+'Cx 04'!Q21)</f>
        <v>0</v>
      </c>
      <c r="S22" s="2">
        <f>IF(R22="","",'Cx 01'!R21+'Cx 02'!R21+'Cx 03'!R21+'Cx 04'!R21)</f>
        <v>69.5</v>
      </c>
      <c r="T22" s="2">
        <f>IF(S22="","",'Cx 01'!S21+'Cx 02'!S21+'Cx 03'!S21+'Cx 04'!S21)</f>
        <v>0</v>
      </c>
      <c r="U22" s="2">
        <f>IF(T22="","",'Cx 01'!T21+'Cx 02'!T21+'Cx 03'!T21+'Cx 04'!T21)</f>
        <v>162.9</v>
      </c>
      <c r="V22" s="2">
        <f>IF(U22="","",'Cx 01'!U21+'Cx 02'!U21+'Cx 03'!U21+'Cx 04'!U21)</f>
        <v>0</v>
      </c>
      <c r="W22" s="2">
        <f>IF(V22="","",'Cx 01'!V21+'Cx 02'!V21+'Cx 03'!V21+'Cx 04'!V21)</f>
        <v>507.8</v>
      </c>
    </row>
    <row r="23" spans="1:23">
      <c r="B23" s="1">
        <f t="shared" si="0"/>
        <v>43946</v>
      </c>
      <c r="C23" s="2">
        <f>IF(B23="","",'Cx 01'!B22+'Cx 02'!B22+'Cx 03'!B22+'Cx 04'!B22)</f>
        <v>4304.2</v>
      </c>
      <c r="D23" s="2">
        <f>IF(C23="","",'Cx 01'!C22+'Cx 02'!C22+'Cx 03'!C22+'Cx 04'!C22)</f>
        <v>107.8</v>
      </c>
      <c r="E23" s="2">
        <f>IF(D23="","",'Cx 01'!D22+'Cx 02'!D22+'Cx 03'!D22+'Cx 04'!D22)</f>
        <v>4196.3999999999996</v>
      </c>
      <c r="F23" s="2">
        <f>IF(E23="","",'Cx 01'!E22+'Cx 02'!E22+'Cx 03'!E22+'Cx 04'!E22)</f>
        <v>0</v>
      </c>
      <c r="G23" s="2">
        <f>IF(F23="","",'Cx 01'!F22+'Cx 02'!F22+'Cx 03'!F22+'Cx 04'!F22)</f>
        <v>4196.3999999999996</v>
      </c>
      <c r="H23" s="2">
        <f>IF(G23="","",'Cx 01'!G22+'Cx 02'!G22+'Cx 03'!G22+'Cx 04'!G22+H22)</f>
        <v>4.0999999999994543</v>
      </c>
      <c r="I23" s="2">
        <f>IF(H23="","",'Cx 01'!H22+'Cx 02'!H22+'Cx 03'!H22+'Cx 04'!H22)</f>
        <v>715.1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780.9</v>
      </c>
      <c r="O23" s="2">
        <f>IF(N23="","",'Cx 01'!N22+'Cx 02'!N22+'Cx 03'!N22+'Cx 04'!N22)</f>
        <v>472.5</v>
      </c>
      <c r="P23" s="2">
        <f>IF(O23="","",'Cx 01'!O22+'Cx 02'!O22+'Cx 03'!O22+'Cx 04'!O22)</f>
        <v>954.2</v>
      </c>
      <c r="Q23" s="2">
        <f>IF(P23="","",'Cx 01'!P22+'Cx 02'!P22+'Cx 03'!P22+'Cx 04'!P22)</f>
        <v>486.6</v>
      </c>
      <c r="R23" s="2">
        <f>IF(Q23="","",'Cx 01'!Q22+'Cx 02'!Q22+'Cx 03'!Q22+'Cx 04'!Q22)</f>
        <v>219.9</v>
      </c>
      <c r="S23" s="2">
        <f>IF(R23="","",'Cx 01'!R22+'Cx 02'!R22+'Cx 03'!R22+'Cx 04'!R22)</f>
        <v>324.60000000000002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302.7</v>
      </c>
    </row>
    <row r="24" spans="1:23">
      <c r="A24">
        <v>1</v>
      </c>
      <c r="B24" s="1">
        <f t="shared" si="0"/>
        <v>43948</v>
      </c>
      <c r="C24" s="2">
        <f>IF(B24="","",'Cx 01'!B23+'Cx 02'!B23+'Cx 03'!B23+'Cx 04'!B23)</f>
        <v>4265.1000000000004</v>
      </c>
      <c r="D24" s="2">
        <f>IF(C24="","",'Cx 01'!C23+'Cx 02'!C23+'Cx 03'!C23+'Cx 04'!C23)</f>
        <v>0</v>
      </c>
      <c r="E24" s="2">
        <f>IF(D24="","",'Cx 01'!D23+'Cx 02'!D23+'Cx 03'!D23+'Cx 04'!D23)</f>
        <v>4265.1000000000004</v>
      </c>
      <c r="F24" s="2">
        <f>IF(E24="","",'Cx 01'!E23+'Cx 02'!E23+'Cx 03'!E23+'Cx 04'!E23)</f>
        <v>0</v>
      </c>
      <c r="G24" s="2">
        <f>IF(F24="","",'Cx 01'!F23+'Cx 02'!F23+'Cx 03'!F23+'Cx 04'!F23)</f>
        <v>4265.1000000000004</v>
      </c>
      <c r="H24" s="2">
        <f>IF(G24="","",'Cx 01'!G23+'Cx 02'!G23+'Cx 03'!G23+'Cx 04'!G23+H23)</f>
        <v>14.199999999998909</v>
      </c>
      <c r="I24" s="2">
        <f>IF(H24="","",'Cx 01'!H23+'Cx 02'!H23+'Cx 03'!H23+'Cx 04'!H23)</f>
        <v>133.5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1665</v>
      </c>
      <c r="O24" s="2">
        <f>IF(N24="","",'Cx 01'!N23+'Cx 02'!N23+'Cx 03'!N23+'Cx 04'!N23)</f>
        <v>224.6</v>
      </c>
      <c r="P24" s="2">
        <f>IF(O24="","",'Cx 01'!O23+'Cx 02'!O23+'Cx 03'!O23+'Cx 04'!O23)</f>
        <v>652.4</v>
      </c>
      <c r="Q24" s="2">
        <f>IF(P24="","",'Cx 01'!P23+'Cx 02'!P23+'Cx 03'!P23+'Cx 04'!P23)</f>
        <v>1272</v>
      </c>
      <c r="R24" s="2">
        <f>IF(Q24="","",'Cx 01'!Q23+'Cx 02'!Q23+'Cx 03'!Q23+'Cx 04'!Q23)</f>
        <v>0</v>
      </c>
      <c r="S24" s="2">
        <f>IF(R24="","",'Cx 01'!R23+'Cx 02'!R23+'Cx 03'!R23+'Cx 04'!R23)</f>
        <v>207.8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119.9</v>
      </c>
    </row>
    <row r="25" spans="1:23">
      <c r="B25" s="1">
        <f t="shared" si="0"/>
        <v>43949</v>
      </c>
      <c r="C25" s="2">
        <f>IF(B25="","",'Cx 01'!B24+'Cx 02'!B24+'Cx 03'!B24+'Cx 04'!B24)</f>
        <v>3621.4</v>
      </c>
      <c r="D25" s="2">
        <f>IF(C25="","",'Cx 01'!C24+'Cx 02'!C24+'Cx 03'!C24+'Cx 04'!C24)</f>
        <v>509.8</v>
      </c>
      <c r="E25" s="2">
        <f>IF(D25="","",'Cx 01'!D24+'Cx 02'!D24+'Cx 03'!D24+'Cx 04'!D24)</f>
        <v>3111.6</v>
      </c>
      <c r="F25" s="2">
        <f>IF(E25="","",'Cx 01'!E24+'Cx 02'!E24+'Cx 03'!E24+'Cx 04'!E24)</f>
        <v>0</v>
      </c>
      <c r="G25" s="2">
        <f>IF(F25="","",'Cx 01'!F24+'Cx 02'!F24+'Cx 03'!F24+'Cx 04'!F24)</f>
        <v>3111.6</v>
      </c>
      <c r="H25" s="2">
        <f>IF(G25="","",'Cx 01'!G24+'Cx 02'!G24+'Cx 03'!G24+'Cx 04'!G24+H24)</f>
        <v>4.1999999999989086</v>
      </c>
      <c r="I25" s="2">
        <f>IF(H25="","",'Cx 01'!H24+'Cx 02'!H24+'Cx 03'!H24+'Cx 04'!H24)</f>
        <v>236.3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1093.0999999999999</v>
      </c>
      <c r="O25" s="2">
        <f>IF(N25="","",'Cx 01'!N24+'Cx 02'!N24+'Cx 03'!N24+'Cx 04'!N24)</f>
        <v>637.1</v>
      </c>
      <c r="P25" s="2">
        <f>IF(O25="","",'Cx 01'!O24+'Cx 02'!O24+'Cx 03'!O24+'Cx 04'!O24)</f>
        <v>830.5</v>
      </c>
      <c r="Q25" s="2">
        <f>IF(P25="","",'Cx 01'!P24+'Cx 02'!P24+'Cx 03'!P24+'Cx 04'!P24)</f>
        <v>304.60000000000002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43950</v>
      </c>
      <c r="C26" s="2">
        <f>IF(B26="","",'Cx 01'!B25+'Cx 02'!B25+'Cx 03'!B25+'Cx 04'!B25)</f>
        <v>4041.7000000000003</v>
      </c>
      <c r="D26" s="2">
        <f>IF(C26="","",'Cx 01'!C25+'Cx 02'!C25+'Cx 03'!C25+'Cx 04'!C25)</f>
        <v>269.8</v>
      </c>
      <c r="E26" s="2">
        <f>IF(D26="","",'Cx 01'!D25+'Cx 02'!D25+'Cx 03'!D25+'Cx 04'!D25)</f>
        <v>3771.9</v>
      </c>
      <c r="F26" s="2">
        <f>IF(E26="","",'Cx 01'!E25+'Cx 02'!E25+'Cx 03'!E25+'Cx 04'!E25)</f>
        <v>0</v>
      </c>
      <c r="G26" s="2">
        <f>IF(F26="","",'Cx 01'!F25+'Cx 02'!F25+'Cx 03'!F25+'Cx 04'!F25)</f>
        <v>3771.9</v>
      </c>
      <c r="H26" s="2">
        <f>IF(G26="","",'Cx 01'!G25+'Cx 02'!G25+'Cx 03'!G25+'Cx 04'!G25+H25)</f>
        <v>4.399999999998272</v>
      </c>
      <c r="I26" s="2">
        <f>IF(H26="","",'Cx 01'!H25+'Cx 02'!H25+'Cx 03'!H25+'Cx 04'!H25)</f>
        <v>408.8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672.5</v>
      </c>
      <c r="O26" s="2">
        <f>IF(N26="","",'Cx 01'!N25+'Cx 02'!N25+'Cx 03'!N25+'Cx 04'!N25)</f>
        <v>742.2</v>
      </c>
      <c r="P26" s="2">
        <f>IF(O26="","",'Cx 01'!O25+'Cx 02'!O25+'Cx 03'!O25+'Cx 04'!O25)</f>
        <v>567.70000000000005</v>
      </c>
      <c r="Q26" s="2">
        <f>IF(P26="","",'Cx 01'!P25+'Cx 02'!P25+'Cx 03'!P25+'Cx 04'!P25)</f>
        <v>292.60000000000002</v>
      </c>
      <c r="R26" s="2">
        <f>IF(Q26="","",'Cx 01'!Q25+'Cx 02'!Q25+'Cx 03'!Q25+'Cx 04'!Q25)</f>
        <v>687.8</v>
      </c>
      <c r="S26" s="2">
        <f>IF(R26="","",'Cx 01'!R25+'Cx 02'!R25+'Cx 03'!R25+'Cx 04'!R25)</f>
        <v>117.8</v>
      </c>
      <c r="T26" s="2">
        <f>IF(S26="","",'Cx 01'!S25+'Cx 02'!S25+'Cx 03'!S25+'Cx 04'!S25)</f>
        <v>184.7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98</v>
      </c>
    </row>
    <row r="27" spans="1:23">
      <c r="B27" s="1">
        <f t="shared" si="0"/>
        <v>43951</v>
      </c>
      <c r="C27" s="2">
        <f>IF(B27="","",'Cx 01'!B26+'Cx 02'!B26+'Cx 03'!B26+'Cx 04'!B26)</f>
        <v>4304.3</v>
      </c>
      <c r="D27" s="2">
        <f>IF(C27="","",'Cx 01'!C26+'Cx 02'!C26+'Cx 03'!C26+'Cx 04'!C26)</f>
        <v>0</v>
      </c>
      <c r="E27" s="2">
        <f>IF(D27="","",'Cx 01'!D26+'Cx 02'!D26+'Cx 03'!D26+'Cx 04'!D26)</f>
        <v>4304.3</v>
      </c>
      <c r="F27" s="2">
        <f>IF(E27="","",'Cx 01'!E26+'Cx 02'!E26+'Cx 03'!E26+'Cx 04'!E26)</f>
        <v>0</v>
      </c>
      <c r="G27" s="2">
        <f>IF(F27="","",'Cx 01'!F26+'Cx 02'!F26+'Cx 03'!F26+'Cx 04'!F26)</f>
        <v>4304.3</v>
      </c>
      <c r="H27" s="2">
        <f>IF(G27="","",'Cx 01'!G26+'Cx 02'!G26+'Cx 03'!G26+'Cx 04'!G26+H26)</f>
        <v>4.399999999998272</v>
      </c>
      <c r="I27" s="2">
        <f>IF(H27="","",'Cx 01'!H26+'Cx 02'!H26+'Cx 03'!H26+'Cx 04'!H26)</f>
        <v>442.3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1355.1</v>
      </c>
      <c r="O27" s="2">
        <f>IF(N27="","",'Cx 01'!N26+'Cx 02'!N26+'Cx 03'!N26+'Cx 04'!N26)</f>
        <v>259.8</v>
      </c>
      <c r="P27" s="2">
        <f>IF(O27="","",'Cx 01'!O26+'Cx 02'!O26+'Cx 03'!O26+'Cx 04'!O26)</f>
        <v>1212.5</v>
      </c>
      <c r="Q27" s="2">
        <f>IF(P27="","",'Cx 01'!P26+'Cx 02'!P26+'Cx 03'!P26+'Cx 04'!P26)</f>
        <v>380.2</v>
      </c>
      <c r="R27" s="2">
        <f>IF(Q27="","",'Cx 01'!Q26+'Cx 02'!Q26+'Cx 03'!Q26+'Cx 04'!Q26)</f>
        <v>247.8</v>
      </c>
      <c r="S27" s="2">
        <f>IF(R27="","",'Cx 01'!R26+'Cx 02'!R26+'Cx 03'!R26+'Cx 04'!R26)</f>
        <v>198.8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207.8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F26" sqref="F2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43922</v>
      </c>
      <c r="B3" s="2">
        <f>IF(A3="","",C3+D3)</f>
        <v>0</v>
      </c>
      <c r="F3" s="2">
        <f>IF(A3="","",D3-E3)</f>
        <v>0</v>
      </c>
      <c r="G3" s="2">
        <f>IF(A3="","",SUM(H3:V3)-F3)</f>
        <v>0</v>
      </c>
      <c r="U3" s="2"/>
      <c r="V3" s="2"/>
    </row>
    <row r="4" spans="1:23">
      <c r="A4" s="1">
        <f>IF(Análise!B5="","",Análise!B5)</f>
        <v>43923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>IF(A4="","",SUM(H4:V4)-F4)</f>
        <v>0</v>
      </c>
      <c r="U4" s="2"/>
      <c r="V4" s="2"/>
    </row>
    <row r="5" spans="1:23">
      <c r="A5" s="1">
        <f>IF(Análise!B6="","",Análise!B6)</f>
        <v>43924</v>
      </c>
      <c r="B5" s="2">
        <f t="shared" si="0"/>
        <v>2145.9</v>
      </c>
      <c r="D5" s="2">
        <v>2145.9</v>
      </c>
      <c r="F5" s="2">
        <f t="shared" si="1"/>
        <v>2145.9</v>
      </c>
      <c r="G5" s="2">
        <f t="shared" ref="G5:G32" si="2">IF(A5="","",SUM(H5:V5)-F5)</f>
        <v>0</v>
      </c>
      <c r="H5" s="2">
        <v>574.4</v>
      </c>
      <c r="M5" s="2">
        <v>334.6</v>
      </c>
      <c r="N5" s="2">
        <v>44.9</v>
      </c>
      <c r="O5" s="2">
        <v>112.8</v>
      </c>
      <c r="P5" s="2">
        <v>1079.2</v>
      </c>
      <c r="V5" s="2"/>
    </row>
    <row r="6" spans="1:23">
      <c r="A6" s="1">
        <f>IF(Análise!B7="","",Análise!B7)</f>
        <v>43926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</row>
    <row r="7" spans="1:23">
      <c r="A7" s="1">
        <f>IF(Análise!B8="","",Análise!B8)</f>
        <v>43927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</row>
    <row r="8" spans="1:23">
      <c r="A8" s="1">
        <f>IF(Análise!B9="","",Análise!B9)</f>
        <v>43928</v>
      </c>
      <c r="B8" s="2">
        <f t="shared" si="0"/>
        <v>667.1</v>
      </c>
      <c r="D8" s="2">
        <v>667.1</v>
      </c>
      <c r="F8" s="2">
        <f t="shared" si="1"/>
        <v>667.1</v>
      </c>
      <c r="G8" s="2">
        <f t="shared" si="2"/>
        <v>-5.0000000000001137</v>
      </c>
      <c r="H8" s="2">
        <v>54.9</v>
      </c>
      <c r="O8" s="2">
        <v>444.5</v>
      </c>
      <c r="P8" s="2">
        <v>74.900000000000006</v>
      </c>
      <c r="R8" s="2">
        <v>87.8</v>
      </c>
      <c r="V8" s="2"/>
    </row>
    <row r="9" spans="1:23">
      <c r="A9" s="1">
        <f>IF(Análise!B10="","",Análise!B10)</f>
        <v>43929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43930</v>
      </c>
      <c r="B10" s="2">
        <f t="shared" si="0"/>
        <v>1013.8</v>
      </c>
      <c r="D10" s="2">
        <v>1013.8</v>
      </c>
      <c r="F10" s="2">
        <f t="shared" si="1"/>
        <v>1013.8</v>
      </c>
      <c r="G10" s="2">
        <f t="shared" si="2"/>
        <v>7</v>
      </c>
      <c r="M10" s="2">
        <v>259.8</v>
      </c>
      <c r="O10" s="2">
        <v>321.5</v>
      </c>
      <c r="P10" s="2">
        <v>249.7</v>
      </c>
      <c r="R10" s="2">
        <v>189.8</v>
      </c>
    </row>
    <row r="11" spans="1:23">
      <c r="A11" s="1">
        <f>IF(Análise!B12="","",Análise!B12)</f>
        <v>43932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3">
      <c r="A12" s="1">
        <f>IF(Análise!B13="","",Análise!B13)</f>
        <v>43934</v>
      </c>
      <c r="B12" s="2">
        <f t="shared" si="0"/>
        <v>1158.8</v>
      </c>
      <c r="D12" s="2">
        <v>1158.8</v>
      </c>
      <c r="F12" s="2">
        <f t="shared" si="1"/>
        <v>1158.8</v>
      </c>
      <c r="G12" s="2">
        <f t="shared" si="2"/>
        <v>0.10000000000013642</v>
      </c>
      <c r="H12" s="2">
        <v>206</v>
      </c>
      <c r="M12" s="2">
        <v>79.900000000000006</v>
      </c>
      <c r="N12" s="2">
        <v>746.1</v>
      </c>
      <c r="P12" s="2">
        <v>126.9</v>
      </c>
    </row>
    <row r="13" spans="1:23">
      <c r="A13" s="1">
        <f>IF(Análise!B14="","",Análise!B14)</f>
        <v>43935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3">
      <c r="A14" s="1">
        <f>IF(Análise!B15="","",Análise!B15)</f>
        <v>43936</v>
      </c>
      <c r="B14" s="2">
        <f t="shared" si="0"/>
        <v>802.2</v>
      </c>
      <c r="D14" s="2">
        <v>802.2</v>
      </c>
      <c r="F14" s="2">
        <f t="shared" si="1"/>
        <v>802.2</v>
      </c>
      <c r="G14" s="2">
        <f t="shared" si="2"/>
        <v>-1.1368683772161603E-13</v>
      </c>
      <c r="H14" s="2">
        <v>165.9</v>
      </c>
      <c r="M14" s="2">
        <v>191.8</v>
      </c>
      <c r="O14" s="2">
        <v>206.8</v>
      </c>
      <c r="P14" s="2">
        <v>87.8</v>
      </c>
      <c r="Q14" s="2">
        <v>149.9</v>
      </c>
    </row>
    <row r="15" spans="1:23">
      <c r="A15" s="1">
        <f>IF(Análise!B16="","",Análise!B16)</f>
        <v>43937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43938</v>
      </c>
      <c r="B16" s="2">
        <f t="shared" si="0"/>
        <v>2448.3000000000002</v>
      </c>
      <c r="D16" s="2">
        <v>2448.3000000000002</v>
      </c>
      <c r="F16" s="2">
        <f t="shared" si="1"/>
        <v>2448.3000000000002</v>
      </c>
      <c r="G16" s="2">
        <f t="shared" si="2"/>
        <v>0.3999999999996362</v>
      </c>
      <c r="H16" s="2">
        <v>1030.5999999999999</v>
      </c>
      <c r="M16" s="2">
        <v>721.5</v>
      </c>
      <c r="N16" s="2">
        <v>196.8</v>
      </c>
      <c r="O16" s="2">
        <v>153.30000000000001</v>
      </c>
      <c r="P16" s="2">
        <v>306.7</v>
      </c>
      <c r="R16" s="2">
        <v>39.799999999999997</v>
      </c>
    </row>
    <row r="17" spans="1:22">
      <c r="A17" s="1">
        <f>IF(Análise!B18="","",Análise!B18)</f>
        <v>43939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22">
      <c r="A18" s="1">
        <f>IF(Análise!B19="","",Análise!B19)</f>
        <v>43941</v>
      </c>
      <c r="B18" s="2">
        <f t="shared" si="0"/>
        <v>3174.8</v>
      </c>
      <c r="D18" s="2">
        <v>3174.8</v>
      </c>
      <c r="F18" s="2">
        <f t="shared" si="1"/>
        <v>3174.8</v>
      </c>
      <c r="G18" s="2">
        <f t="shared" si="2"/>
        <v>10</v>
      </c>
      <c r="H18" s="2">
        <v>123.7</v>
      </c>
      <c r="M18" s="2">
        <v>989</v>
      </c>
      <c r="N18" s="2">
        <v>102.9</v>
      </c>
      <c r="O18" s="2">
        <v>1292.8</v>
      </c>
      <c r="P18" s="2">
        <v>409.6</v>
      </c>
      <c r="Q18" s="2">
        <v>59.9</v>
      </c>
      <c r="R18" s="2">
        <v>206.9</v>
      </c>
    </row>
    <row r="19" spans="1:22">
      <c r="A19" s="1">
        <f>IF(Análise!B20="","",Análise!B20)</f>
        <v>43943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22">
      <c r="A20" s="1">
        <f>IF(Análise!B21="","",Análise!B21)</f>
        <v>43944</v>
      </c>
      <c r="B20" s="2">
        <f t="shared" si="0"/>
        <v>2370.7000000000003</v>
      </c>
      <c r="C20" s="2">
        <v>254.8</v>
      </c>
      <c r="D20" s="2">
        <v>2115.9</v>
      </c>
      <c r="F20" s="2">
        <f t="shared" si="1"/>
        <v>2115.9</v>
      </c>
      <c r="G20" s="2">
        <f t="shared" si="2"/>
        <v>-70.700000000000273</v>
      </c>
      <c r="H20" s="2">
        <v>271.7</v>
      </c>
      <c r="M20" s="2">
        <v>725.5</v>
      </c>
      <c r="N20" s="2">
        <v>403.9</v>
      </c>
      <c r="O20" s="2">
        <v>378.6</v>
      </c>
      <c r="P20" s="2">
        <v>194.8</v>
      </c>
      <c r="Q20" s="2">
        <v>70.7</v>
      </c>
    </row>
    <row r="21" spans="1:22">
      <c r="A21" s="1">
        <f>IF(Análise!B22="","",Análise!B22)</f>
        <v>43945</v>
      </c>
      <c r="B21" s="2">
        <f t="shared" si="0"/>
        <v>3666.2000000000003</v>
      </c>
      <c r="C21" s="2">
        <v>127.8</v>
      </c>
      <c r="D21" s="2">
        <v>3538.4</v>
      </c>
      <c r="F21" s="2">
        <f t="shared" si="1"/>
        <v>3538.4</v>
      </c>
      <c r="G21" s="2">
        <f t="shared" si="2"/>
        <v>2.1999999999998181</v>
      </c>
      <c r="H21" s="2">
        <v>444.4</v>
      </c>
      <c r="M21" s="2">
        <v>890.1</v>
      </c>
      <c r="O21" s="2">
        <v>588.6</v>
      </c>
      <c r="P21" s="2">
        <v>877.3</v>
      </c>
      <c r="R21" s="2">
        <v>69.5</v>
      </c>
      <c r="T21" s="2">
        <v>162.9</v>
      </c>
      <c r="V21">
        <v>507.8</v>
      </c>
    </row>
    <row r="22" spans="1:22">
      <c r="A22" s="1">
        <f>IF(Análise!B23="","",Análise!B23)</f>
        <v>43946</v>
      </c>
      <c r="B22" s="2">
        <f t="shared" si="0"/>
        <v>4304.2</v>
      </c>
      <c r="C22" s="2">
        <v>107.8</v>
      </c>
      <c r="D22" s="2">
        <v>4196.3999999999996</v>
      </c>
      <c r="F22" s="2">
        <f t="shared" si="1"/>
        <v>4196.3999999999996</v>
      </c>
      <c r="G22" s="2">
        <f t="shared" si="2"/>
        <v>60.100000000000364</v>
      </c>
      <c r="H22" s="2">
        <v>715.1</v>
      </c>
      <c r="M22" s="2">
        <v>780.9</v>
      </c>
      <c r="N22" s="2">
        <v>472.5</v>
      </c>
      <c r="O22" s="2">
        <v>954.2</v>
      </c>
      <c r="P22" s="2">
        <v>486.6</v>
      </c>
      <c r="Q22" s="2">
        <v>219.9</v>
      </c>
      <c r="R22" s="2">
        <v>324.60000000000002</v>
      </c>
      <c r="V22">
        <v>302.7</v>
      </c>
    </row>
    <row r="23" spans="1:22">
      <c r="A23" s="1">
        <f>IF(Análise!B24="","",Análise!B24)</f>
        <v>43948</v>
      </c>
      <c r="B23" s="2">
        <f t="shared" si="0"/>
        <v>4265.1000000000004</v>
      </c>
      <c r="D23" s="2">
        <v>4265.1000000000004</v>
      </c>
      <c r="F23" s="2">
        <f t="shared" si="1"/>
        <v>4265.1000000000004</v>
      </c>
      <c r="G23" s="2">
        <f t="shared" si="2"/>
        <v>10.099999999999454</v>
      </c>
      <c r="H23" s="2">
        <v>133.5</v>
      </c>
      <c r="M23" s="2">
        <v>1665</v>
      </c>
      <c r="N23" s="2">
        <v>224.6</v>
      </c>
      <c r="O23" s="2">
        <v>652.4</v>
      </c>
      <c r="P23" s="2">
        <v>1272</v>
      </c>
      <c r="R23" s="2">
        <v>207.8</v>
      </c>
      <c r="V23">
        <v>119.9</v>
      </c>
    </row>
    <row r="24" spans="1:22">
      <c r="A24" s="1">
        <f>IF(Análise!B25="","",Análise!B25)</f>
        <v>43949</v>
      </c>
      <c r="B24" s="2">
        <f t="shared" si="0"/>
        <v>3621.4</v>
      </c>
      <c r="C24" s="2">
        <v>509.8</v>
      </c>
      <c r="D24" s="2">
        <v>3111.6</v>
      </c>
      <c r="F24" s="2">
        <f t="shared" si="1"/>
        <v>3111.6</v>
      </c>
      <c r="G24" s="2">
        <f t="shared" si="2"/>
        <v>-10</v>
      </c>
      <c r="H24" s="2">
        <v>236.3</v>
      </c>
      <c r="M24" s="2">
        <v>1093.0999999999999</v>
      </c>
      <c r="N24" s="2">
        <v>637.1</v>
      </c>
      <c r="O24" s="2">
        <v>830.5</v>
      </c>
      <c r="P24" s="2">
        <v>304.60000000000002</v>
      </c>
    </row>
    <row r="25" spans="1:22">
      <c r="A25" s="1">
        <f>IF(Análise!B26="","",Análise!B26)</f>
        <v>43950</v>
      </c>
      <c r="B25" s="2">
        <f t="shared" si="0"/>
        <v>4041.7000000000003</v>
      </c>
      <c r="C25" s="2">
        <v>269.8</v>
      </c>
      <c r="D25" s="2">
        <v>3771.9</v>
      </c>
      <c r="F25" s="2">
        <f t="shared" si="1"/>
        <v>3771.9</v>
      </c>
      <c r="G25" s="2">
        <f t="shared" si="2"/>
        <v>0.19999999999936335</v>
      </c>
      <c r="H25" s="2">
        <v>408.8</v>
      </c>
      <c r="M25" s="2">
        <v>672.5</v>
      </c>
      <c r="N25" s="2">
        <v>742.2</v>
      </c>
      <c r="O25" s="2">
        <v>567.70000000000005</v>
      </c>
      <c r="P25" s="2">
        <v>292.60000000000002</v>
      </c>
      <c r="Q25" s="2">
        <v>687.8</v>
      </c>
      <c r="R25" s="2">
        <v>117.8</v>
      </c>
      <c r="S25" s="2">
        <v>184.7</v>
      </c>
      <c r="V25" s="2">
        <v>98</v>
      </c>
    </row>
    <row r="26" spans="1:22">
      <c r="A26" s="1">
        <f>IF(Análise!B27="","",Análise!B27)</f>
        <v>43951</v>
      </c>
      <c r="B26" s="2">
        <f t="shared" si="0"/>
        <v>4304.3</v>
      </c>
      <c r="D26" s="2">
        <v>4304.3</v>
      </c>
      <c r="F26" s="2">
        <f t="shared" si="1"/>
        <v>4304.3</v>
      </c>
      <c r="G26" s="2">
        <f t="shared" si="2"/>
        <v>0</v>
      </c>
      <c r="H26" s="2">
        <v>442.3</v>
      </c>
      <c r="M26" s="2">
        <v>1355.1</v>
      </c>
      <c r="N26" s="2">
        <v>259.8</v>
      </c>
      <c r="O26" s="2">
        <v>1212.5</v>
      </c>
      <c r="P26" s="2">
        <v>380.2</v>
      </c>
      <c r="Q26" s="2">
        <v>247.8</v>
      </c>
      <c r="R26" s="2">
        <v>198.8</v>
      </c>
      <c r="V26">
        <v>207.8</v>
      </c>
    </row>
    <row r="27" spans="1:22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22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2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43922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43923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43924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43926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43927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43928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43929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43930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43932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43934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43935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43936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43937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43938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43939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43941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43948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ref="G27:G34" si="3">IF(A27="","",SUM(H27:T27)-F27)</f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43922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43923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43924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43926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43927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43928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43929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43930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43932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43934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43935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43936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43937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43938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43939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43941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43948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43922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43923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43924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43926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43927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43928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43929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43930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43932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43934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43935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43936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43937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43938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43939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43941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43943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43944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43945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43946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43948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43949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43950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43951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2020-05-02T12:14:23Z</dcterms:modified>
</cp:coreProperties>
</file>